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DOT\20-00270-010 VAR-District 12 Culvert Replacements PID 108471\108471\999-Scratch\GEA-108471-CADDFiles\400-Engineering\Traffic\EngData\"/>
    </mc:Choice>
  </mc:AlternateContent>
  <xr:revisionPtr revIDLastSave="0" documentId="13_ncr:1_{311344F0-F28F-4399-8BB5-9B022F84E18C}" xr6:coauthVersionLast="47" xr6:coauthVersionMax="47" xr10:uidLastSave="{00000000-0000-0000-0000-000000000000}"/>
  <bookViews>
    <workbookView xWindow="38280" yWindow="-120" windowWidth="38640" windowHeight="21240" xr2:uid="{AF049B61-DC7D-4748-B958-2274D1F6C83E}"/>
  </bookViews>
  <sheets>
    <sheet name="Stage 3" sheetId="13" r:id="rId1"/>
  </sheets>
  <definedNames>
    <definedName name="_xlnm.Print_Area" localSheetId="0">'Stage 3'!$C$8:$R$70</definedName>
    <definedName name="SIGNSUBSUMMARY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1" i="13" l="1"/>
  <c r="S69" i="13"/>
  <c r="T69" i="13"/>
  <c r="S64" i="13"/>
  <c r="T64" i="13"/>
  <c r="S56" i="13"/>
  <c r="T56" i="13"/>
  <c r="S47" i="13"/>
  <c r="T47" i="13"/>
  <c r="M47" i="13"/>
  <c r="S42" i="13"/>
  <c r="T42" i="13"/>
  <c r="M31" i="13"/>
  <c r="T31" i="13"/>
  <c r="T70" i="13" s="1"/>
  <c r="N31" i="13"/>
  <c r="P31" i="13"/>
  <c r="L31" i="13"/>
  <c r="S31" i="13"/>
  <c r="S70" i="13" s="1"/>
  <c r="M69" i="13" l="1"/>
  <c r="M64" i="13"/>
  <c r="M56" i="13"/>
  <c r="M42" i="13"/>
  <c r="O69" i="13"/>
  <c r="O64" i="13"/>
  <c r="O56" i="13"/>
  <c r="O47" i="13"/>
  <c r="O42" i="13"/>
  <c r="P64" i="13"/>
  <c r="N64" i="13"/>
  <c r="L64" i="13"/>
  <c r="P69" i="13"/>
  <c r="N69" i="13"/>
  <c r="L69" i="13"/>
  <c r="P56" i="13"/>
  <c r="N56" i="13"/>
  <c r="L56" i="13"/>
  <c r="P47" i="13"/>
  <c r="N47" i="13"/>
  <c r="L47" i="13"/>
  <c r="P42" i="13"/>
  <c r="N42" i="13"/>
  <c r="L42" i="13"/>
  <c r="M70" i="13" l="1"/>
  <c r="L70" i="13"/>
  <c r="N70" i="13"/>
  <c r="P70" i="13"/>
  <c r="O70" i="13"/>
</calcChain>
</file>

<file path=xl/sharedStrings.xml><?xml version="1.0" encoding="utf-8"?>
<sst xmlns="http://schemas.openxmlformats.org/spreadsheetml/2006/main" count="129" uniqueCount="95">
  <si>
    <t>SHEET NO.</t>
  </si>
  <si>
    <t>SIDE</t>
  </si>
  <si>
    <t>TOTALS CARRIED TO GENERAL SUMMARY</t>
  </si>
  <si>
    <t>CODE</t>
  </si>
  <si>
    <t>REMOVAL OF GROUND MOUNTED SIGN AND REERECTION</t>
  </si>
  <si>
    <t>REMOVAL OF GROUND MOUNTED POST SUPPORT AND DISPOSAL</t>
  </si>
  <si>
    <t>FT</t>
  </si>
  <si>
    <t>EACH</t>
  </si>
  <si>
    <t>Ext #:</t>
  </si>
  <si>
    <t>03100</t>
  </si>
  <si>
    <t>85100</t>
  </si>
  <si>
    <t>86002</t>
  </si>
  <si>
    <t>STATION</t>
  </si>
  <si>
    <t>RT</t>
  </si>
  <si>
    <t>REFERENCE NO.</t>
  </si>
  <si>
    <t>LT</t>
  </si>
  <si>
    <t>R1-1</t>
  </si>
  <si>
    <t>SIZE
(INCHES)
(W x H)</t>
  </si>
  <si>
    <t>R2-1</t>
  </si>
  <si>
    <t>FROM</t>
  </si>
  <si>
    <t>TO</t>
  </si>
  <si>
    <t>GROUND MOUNTED SUPPORT,
NO. 3 POST</t>
  </si>
  <si>
    <t>GEA-87-0.41</t>
  </si>
  <si>
    <t>GEA-422-14.99</t>
  </si>
  <si>
    <t>GEA-700-1.72</t>
  </si>
  <si>
    <t>GEA-700-7.61</t>
  </si>
  <si>
    <t>LAK-84-27.10</t>
  </si>
  <si>
    <t>LAK-608-3.10</t>
  </si>
  <si>
    <t>R4-7b</t>
  </si>
  <si>
    <t>W2-2L</t>
  </si>
  <si>
    <t>W3-1</t>
  </si>
  <si>
    <t>M1-5-3</t>
  </si>
  <si>
    <t>M2-1</t>
  </si>
  <si>
    <t>D3-1</t>
  </si>
  <si>
    <t>TP005</t>
  </si>
  <si>
    <t>Calc. by: RMS 6/15/21 Stage 1</t>
  </si>
  <si>
    <t>Update by: SAC 1/24/2022   Stage 2</t>
  </si>
  <si>
    <t>TP002</t>
  </si>
  <si>
    <t>Culvert 2
2LMN</t>
  </si>
  <si>
    <t>Culvert 6</t>
  </si>
  <si>
    <t>GEA-87-0.41 SUBTOTAL</t>
  </si>
  <si>
    <t>TP004</t>
  </si>
  <si>
    <t>Culvert 4</t>
  </si>
  <si>
    <t>GEA-422-14.99 SUBTOTAL</t>
  </si>
  <si>
    <t>Culvert 5</t>
  </si>
  <si>
    <t>GEA-700-1.72 SUBTOTAL</t>
  </si>
  <si>
    <t>S-501</t>
  </si>
  <si>
    <t>TP006</t>
  </si>
  <si>
    <t>GEA-700-7.61 SUBTOTAL</t>
  </si>
  <si>
    <t>S-603</t>
  </si>
  <si>
    <t>S-604</t>
  </si>
  <si>
    <t>S-602</t>
  </si>
  <si>
    <t>S-601</t>
  </si>
  <si>
    <t>TP008</t>
  </si>
  <si>
    <t>Culvert 8</t>
  </si>
  <si>
    <t>LAK-608-3.10 SUBTOTAL</t>
  </si>
  <si>
    <t>S-801</t>
  </si>
  <si>
    <t>(MUMFORD)</t>
  </si>
  <si>
    <t>R6-3</t>
  </si>
  <si>
    <t>R3-H8bh</t>
  </si>
  <si>
    <t>D10-8H</t>
  </si>
  <si>
    <t>S-401</t>
  </si>
  <si>
    <t>S-402</t>
  </si>
  <si>
    <t>S-403</t>
  </si>
  <si>
    <t>S-404</t>
  </si>
  <si>
    <t>Quantities calculated for each separate culvert site for use in funding splits in the General Summary.</t>
  </si>
  <si>
    <t>Update by: SAC 9/12/2022   Stage 3</t>
  </si>
  <si>
    <t>TP007</t>
  </si>
  <si>
    <t>Culvert 7</t>
  </si>
  <si>
    <t>S-701</t>
  </si>
  <si>
    <t>S-702</t>
  </si>
  <si>
    <t>LAK-84-27.10 SUBTOTAL</t>
  </si>
  <si>
    <t>87520</t>
  </si>
  <si>
    <t>REMOVAL OF POLE MOUNTED SIGN AND REERECTION</t>
  </si>
  <si>
    <t>08600</t>
  </si>
  <si>
    <t>SIGN POST REFLECTOR</t>
  </si>
  <si>
    <t>(WOOD RD)</t>
  </si>
  <si>
    <t>S-703</t>
  </si>
  <si>
    <t>S-201</t>
  </si>
  <si>
    <t>S-202</t>
  </si>
  <si>
    <t>22+00</t>
  </si>
  <si>
    <t>W2-2R</t>
  </si>
  <si>
    <t>W16-8P</t>
  </si>
  <si>
    <t>S-203</t>
  </si>
  <si>
    <t>S-204</t>
  </si>
  <si>
    <t>W11-3</t>
  </si>
  <si>
    <t>SIGN, FLAT SHEET</t>
  </si>
  <si>
    <t>REMOVAL OF GROUND MOUNTED SIGN AND DISPOSAL</t>
  </si>
  <si>
    <t>SF</t>
  </si>
  <si>
    <t>80100</t>
  </si>
  <si>
    <t>84900</t>
  </si>
  <si>
    <t>02/STR/04</t>
  </si>
  <si>
    <t>01/NHS/04</t>
  </si>
  <si>
    <t>03/S&gt;2/04</t>
  </si>
  <si>
    <t>Check by: SAC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</si>
</sst>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"/>
    <numFmt numFmtId="165" formatCode="0.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2"/>
      <name val="Verdana"/>
      <family val="2"/>
    </font>
    <font>
      <b/>
      <i/>
      <sz val="12"/>
      <name val="Arial"/>
      <family val="2"/>
    </font>
    <font>
      <i/>
      <sz val="10"/>
      <color rgb="FFFF000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i/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0" fillId="3" borderId="0" xfId="0" applyFill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3" borderId="0" xfId="0" applyFill="1" applyAlignment="1">
      <alignment vertical="center"/>
    </xf>
    <xf numFmtId="49" fontId="6" fillId="0" borderId="18" xfId="0" quotePrefix="1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0" fontId="2" fillId="0" borderId="2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90"/>
    </xf>
    <xf numFmtId="165" fontId="2" fillId="0" borderId="3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left" vertical="center"/>
    </xf>
    <xf numFmtId="0" fontId="2" fillId="0" borderId="58" xfId="0" applyFont="1" applyBorder="1" applyAlignment="1">
      <alignment horizontal="center" vertical="center"/>
    </xf>
    <xf numFmtId="0" fontId="1" fillId="3" borderId="0" xfId="0" quotePrefix="1" applyFont="1" applyFill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5" borderId="0" xfId="0" quotePrefix="1" applyFont="1" applyFill="1" applyAlignment="1">
      <alignment horizontal="center"/>
    </xf>
    <xf numFmtId="0" fontId="2" fillId="0" borderId="23" xfId="0" applyFont="1" applyBorder="1" applyAlignment="1">
      <alignment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0" borderId="27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 vertical="center"/>
    </xf>
    <xf numFmtId="0" fontId="0" fillId="3" borderId="28" xfId="0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" fontId="4" fillId="0" borderId="40" xfId="0" applyNumberFormat="1" applyFont="1" applyBorder="1" applyAlignment="1">
      <alignment horizontal="center" vertical="center"/>
    </xf>
    <xf numFmtId="1" fontId="4" fillId="0" borderId="4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3" fillId="0" borderId="26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 vertical="center" textRotation="90"/>
    </xf>
    <xf numFmtId="0" fontId="3" fillId="0" borderId="27" xfId="0" applyFont="1" applyBorder="1" applyAlignment="1">
      <alignment horizontal="center" vertical="center" textRotation="90"/>
    </xf>
    <xf numFmtId="0" fontId="3" fillId="0" borderId="29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</cellXfs>
  <cellStyles count="2">
    <cellStyle name="Normal" xfId="0" builtinId="0"/>
    <cellStyle name="Normal 2" xfId="1" xr:uid="{C863B5F1-5A26-4F6B-9613-D8622F2FE5C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83344</xdr:colOff>
      <xdr:row>3</xdr:row>
      <xdr:rowOff>47625</xdr:rowOff>
    </xdr:from>
    <xdr:to>
      <xdr:col>1</xdr:col>
      <xdr:colOff>480414</xdr:colOff>
      <xdr:row>9</xdr:row>
      <xdr:rowOff>119062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89454E-ABF2-4171-9223-72935AC7B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44" y="547688"/>
          <a:ext cx="1004289" cy="1071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653CF-1C2F-4D6D-A128-5228B99E5EBD}">
  <sheetPr>
    <tabColor theme="6"/>
  </sheetPr>
  <dimension ref="A1:T71"/>
  <sheetViews>
    <sheetView tabSelected="1" zoomScale="80" zoomScaleNormal="80" workbookViewId="0">
      <selection activeCell="C4" sqref="C4"/>
    </sheetView>
  </sheetViews>
  <sheetFormatPr defaultColWidth="9.140625" defaultRowHeight="12.75" customHeight="1" x14ac:dyDescent="0.2"/>
  <cols>
    <col min="1" max="1" width="9.140625" style="3"/>
    <col min="2" max="2" width="9.140625" style="5"/>
    <col min="3" max="4" width="10.7109375" style="3" customWidth="1"/>
    <col min="5" max="5" width="12.7109375" style="6" customWidth="1"/>
    <col min="6" max="6" width="12.7109375" style="3" customWidth="1"/>
    <col min="7" max="7" width="8.7109375" style="3" customWidth="1"/>
    <col min="8" max="8" width="12.7109375" style="3" customWidth="1"/>
    <col min="9" max="9" width="5.85546875" style="3" customWidth="1"/>
    <col min="10" max="10" width="2.5703125" style="3" customWidth="1"/>
    <col min="11" max="11" width="5.85546875" style="3" customWidth="1"/>
    <col min="12" max="16" width="12.7109375" style="3" customWidth="1"/>
    <col min="17" max="18" width="10.85546875" style="3" customWidth="1"/>
    <col min="19" max="20" width="12.7109375" style="3" customWidth="1"/>
    <col min="21" max="21" width="10.7109375" style="3" customWidth="1"/>
    <col min="22" max="16384" width="9.140625" style="3"/>
  </cols>
  <sheetData>
    <row r="1" spans="1:20" ht="12.75" customHeight="1" x14ac:dyDescent="0.2">
      <c r="A1" s="52" t="s">
        <v>65</v>
      </c>
      <c r="B1" s="53"/>
      <c r="C1" s="54"/>
      <c r="D1" s="55"/>
      <c r="E1" s="55"/>
      <c r="F1" s="55"/>
      <c r="G1" s="55"/>
      <c r="H1" s="55"/>
      <c r="I1" s="55"/>
      <c r="J1" s="55"/>
    </row>
    <row r="2" spans="1:20" x14ac:dyDescent="0.2">
      <c r="C2" s="10" t="s">
        <v>35</v>
      </c>
      <c r="E2" s="3"/>
    </row>
    <row r="3" spans="1:20" x14ac:dyDescent="0.2">
      <c r="C3" s="10" t="s">
        <v>94</v>
      </c>
      <c r="E3" s="3"/>
    </row>
    <row r="4" spans="1:20" x14ac:dyDescent="0.2">
      <c r="C4" s="10" t="s">
        <v>36</v>
      </c>
      <c r="E4" s="3"/>
    </row>
    <row r="5" spans="1:20" x14ac:dyDescent="0.2">
      <c r="C5" s="10" t="s">
        <v>66</v>
      </c>
      <c r="E5" s="3"/>
    </row>
    <row r="6" spans="1:20" x14ac:dyDescent="0.2">
      <c r="C6" s="10"/>
      <c r="E6" s="3"/>
      <c r="L6" s="43"/>
      <c r="M6" s="43"/>
      <c r="S6" s="43"/>
      <c r="T6" s="43"/>
    </row>
    <row r="7" spans="1:20" ht="12.75" customHeight="1" thickBot="1" x14ac:dyDescent="0.25">
      <c r="K7" s="44" t="s">
        <v>8</v>
      </c>
      <c r="L7" s="48" t="s">
        <v>9</v>
      </c>
      <c r="M7" s="43" t="s">
        <v>74</v>
      </c>
      <c r="N7" s="43" t="s">
        <v>10</v>
      </c>
      <c r="O7" s="43" t="s">
        <v>11</v>
      </c>
      <c r="P7" s="43" t="s">
        <v>72</v>
      </c>
      <c r="S7" s="60" t="s">
        <v>89</v>
      </c>
      <c r="T7" s="60" t="s">
        <v>90</v>
      </c>
    </row>
    <row r="8" spans="1:20" ht="12.75" customHeight="1" x14ac:dyDescent="0.2">
      <c r="C8" s="100" t="s">
        <v>0</v>
      </c>
      <c r="D8" s="103" t="s">
        <v>14</v>
      </c>
      <c r="E8" s="106" t="s">
        <v>12</v>
      </c>
      <c r="F8" s="107"/>
      <c r="G8" s="112" t="s">
        <v>1</v>
      </c>
      <c r="H8" s="112" t="s">
        <v>3</v>
      </c>
      <c r="I8" s="115" t="s">
        <v>17</v>
      </c>
      <c r="J8" s="116"/>
      <c r="K8" s="117"/>
      <c r="L8" s="127">
        <v>630</v>
      </c>
      <c r="M8" s="128"/>
      <c r="N8" s="128"/>
      <c r="O8" s="128"/>
      <c r="P8" s="129"/>
      <c r="Q8" s="1"/>
      <c r="R8" s="1"/>
      <c r="S8" s="71"/>
      <c r="T8" s="71"/>
    </row>
    <row r="9" spans="1:20" ht="12.75" customHeight="1" x14ac:dyDescent="0.2">
      <c r="C9" s="101"/>
      <c r="D9" s="104"/>
      <c r="E9" s="108"/>
      <c r="F9" s="109"/>
      <c r="G9" s="113"/>
      <c r="H9" s="113"/>
      <c r="I9" s="118"/>
      <c r="J9" s="119"/>
      <c r="K9" s="120"/>
      <c r="L9" s="124" t="s">
        <v>21</v>
      </c>
      <c r="M9" s="87" t="s">
        <v>75</v>
      </c>
      <c r="N9" s="87" t="s">
        <v>4</v>
      </c>
      <c r="O9" s="126" t="s">
        <v>5</v>
      </c>
      <c r="P9" s="125" t="s">
        <v>73</v>
      </c>
      <c r="Q9" s="99"/>
      <c r="R9" s="99"/>
      <c r="S9" s="87" t="s">
        <v>86</v>
      </c>
      <c r="T9" s="87" t="s">
        <v>87</v>
      </c>
    </row>
    <row r="10" spans="1:20" ht="12.75" customHeight="1" x14ac:dyDescent="0.2">
      <c r="C10" s="101"/>
      <c r="D10" s="104"/>
      <c r="E10" s="108"/>
      <c r="F10" s="109"/>
      <c r="G10" s="113"/>
      <c r="H10" s="113"/>
      <c r="I10" s="118"/>
      <c r="J10" s="119"/>
      <c r="K10" s="120"/>
      <c r="L10" s="124"/>
      <c r="M10" s="88"/>
      <c r="N10" s="88"/>
      <c r="O10" s="126"/>
      <c r="P10" s="125"/>
      <c r="Q10" s="99"/>
      <c r="R10" s="99"/>
      <c r="S10" s="88"/>
      <c r="T10" s="88"/>
    </row>
    <row r="11" spans="1:20" ht="12.75" customHeight="1" x14ac:dyDescent="0.2">
      <c r="C11" s="101"/>
      <c r="D11" s="104"/>
      <c r="E11" s="108"/>
      <c r="F11" s="109"/>
      <c r="G11" s="113"/>
      <c r="H11" s="113"/>
      <c r="I11" s="118"/>
      <c r="J11" s="119"/>
      <c r="K11" s="120"/>
      <c r="L11" s="124"/>
      <c r="M11" s="88"/>
      <c r="N11" s="88"/>
      <c r="O11" s="126"/>
      <c r="P11" s="125"/>
      <c r="Q11" s="99"/>
      <c r="R11" s="99"/>
      <c r="S11" s="88"/>
      <c r="T11" s="88"/>
    </row>
    <row r="12" spans="1:20" ht="12.75" customHeight="1" x14ac:dyDescent="0.2">
      <c r="C12" s="101"/>
      <c r="D12" s="104"/>
      <c r="E12" s="108"/>
      <c r="F12" s="109"/>
      <c r="G12" s="113"/>
      <c r="H12" s="113"/>
      <c r="I12" s="118"/>
      <c r="J12" s="119"/>
      <c r="K12" s="120"/>
      <c r="L12" s="124"/>
      <c r="M12" s="88"/>
      <c r="N12" s="88"/>
      <c r="O12" s="126"/>
      <c r="P12" s="125"/>
      <c r="Q12" s="99"/>
      <c r="R12" s="99"/>
      <c r="S12" s="88"/>
      <c r="T12" s="88"/>
    </row>
    <row r="13" spans="1:20" ht="12.75" customHeight="1" x14ac:dyDescent="0.2">
      <c r="C13" s="101"/>
      <c r="D13" s="104"/>
      <c r="E13" s="108"/>
      <c r="F13" s="109"/>
      <c r="G13" s="113"/>
      <c r="H13" s="113"/>
      <c r="I13" s="118"/>
      <c r="J13" s="119"/>
      <c r="K13" s="120"/>
      <c r="L13" s="124"/>
      <c r="M13" s="88"/>
      <c r="N13" s="88"/>
      <c r="O13" s="126"/>
      <c r="P13" s="125"/>
      <c r="Q13" s="99"/>
      <c r="R13" s="99"/>
      <c r="S13" s="88"/>
      <c r="T13" s="88"/>
    </row>
    <row r="14" spans="1:20" ht="12.75" customHeight="1" x14ac:dyDescent="0.2">
      <c r="C14" s="101"/>
      <c r="D14" s="104"/>
      <c r="E14" s="108"/>
      <c r="F14" s="109"/>
      <c r="G14" s="113"/>
      <c r="H14" s="113"/>
      <c r="I14" s="118"/>
      <c r="J14" s="119"/>
      <c r="K14" s="120"/>
      <c r="L14" s="124"/>
      <c r="M14" s="88"/>
      <c r="N14" s="88"/>
      <c r="O14" s="126"/>
      <c r="P14" s="125"/>
      <c r="Q14" s="99"/>
      <c r="R14" s="99"/>
      <c r="S14" s="88"/>
      <c r="T14" s="88"/>
    </row>
    <row r="15" spans="1:20" ht="12.75" customHeight="1" x14ac:dyDescent="0.2">
      <c r="C15" s="101"/>
      <c r="D15" s="104"/>
      <c r="E15" s="108"/>
      <c r="F15" s="109"/>
      <c r="G15" s="113"/>
      <c r="H15" s="113"/>
      <c r="I15" s="118"/>
      <c r="J15" s="119"/>
      <c r="K15" s="120"/>
      <c r="L15" s="124"/>
      <c r="M15" s="88"/>
      <c r="N15" s="88"/>
      <c r="O15" s="126"/>
      <c r="P15" s="125"/>
      <c r="Q15" s="99"/>
      <c r="R15" s="99"/>
      <c r="S15" s="88"/>
      <c r="T15" s="88"/>
    </row>
    <row r="16" spans="1:20" ht="12.75" customHeight="1" x14ac:dyDescent="0.2">
      <c r="C16" s="101"/>
      <c r="D16" s="104"/>
      <c r="E16" s="108"/>
      <c r="F16" s="109"/>
      <c r="G16" s="113"/>
      <c r="H16" s="113"/>
      <c r="I16" s="118"/>
      <c r="J16" s="119"/>
      <c r="K16" s="120"/>
      <c r="L16" s="124"/>
      <c r="M16" s="88"/>
      <c r="N16" s="88"/>
      <c r="O16" s="126"/>
      <c r="P16" s="125"/>
      <c r="Q16" s="99"/>
      <c r="R16" s="99"/>
      <c r="S16" s="88"/>
      <c r="T16" s="88"/>
    </row>
    <row r="17" spans="1:20" ht="12.75" customHeight="1" x14ac:dyDescent="0.2">
      <c r="C17" s="101"/>
      <c r="D17" s="104"/>
      <c r="E17" s="108"/>
      <c r="F17" s="109"/>
      <c r="G17" s="113"/>
      <c r="H17" s="113"/>
      <c r="I17" s="118"/>
      <c r="J17" s="119"/>
      <c r="K17" s="120"/>
      <c r="L17" s="124"/>
      <c r="M17" s="88"/>
      <c r="N17" s="88"/>
      <c r="O17" s="126"/>
      <c r="P17" s="125"/>
      <c r="Q17" s="99"/>
      <c r="R17" s="99"/>
      <c r="S17" s="88"/>
      <c r="T17" s="88"/>
    </row>
    <row r="18" spans="1:20" ht="12.75" customHeight="1" x14ac:dyDescent="0.2">
      <c r="C18" s="101"/>
      <c r="D18" s="104"/>
      <c r="E18" s="108"/>
      <c r="F18" s="109"/>
      <c r="G18" s="113"/>
      <c r="H18" s="113"/>
      <c r="I18" s="118"/>
      <c r="J18" s="119"/>
      <c r="K18" s="120"/>
      <c r="L18" s="124"/>
      <c r="M18" s="88"/>
      <c r="N18" s="88"/>
      <c r="O18" s="126"/>
      <c r="P18" s="125"/>
      <c r="Q18" s="99"/>
      <c r="R18" s="99"/>
      <c r="S18" s="88"/>
      <c r="T18" s="88"/>
    </row>
    <row r="19" spans="1:20" ht="12.75" customHeight="1" x14ac:dyDescent="0.2">
      <c r="C19" s="101"/>
      <c r="D19" s="104"/>
      <c r="E19" s="110"/>
      <c r="F19" s="111"/>
      <c r="G19" s="113"/>
      <c r="H19" s="113"/>
      <c r="I19" s="118"/>
      <c r="J19" s="119"/>
      <c r="K19" s="120"/>
      <c r="L19" s="124"/>
      <c r="M19" s="89"/>
      <c r="N19" s="89"/>
      <c r="O19" s="126"/>
      <c r="P19" s="125"/>
      <c r="Q19" s="99"/>
      <c r="R19" s="99"/>
      <c r="S19" s="89"/>
      <c r="T19" s="89"/>
    </row>
    <row r="20" spans="1:20" ht="12.75" customHeight="1" thickBot="1" x14ac:dyDescent="0.25">
      <c r="C20" s="102"/>
      <c r="D20" s="105"/>
      <c r="E20" s="11" t="s">
        <v>19</v>
      </c>
      <c r="F20" s="11" t="s">
        <v>20</v>
      </c>
      <c r="G20" s="114"/>
      <c r="H20" s="114"/>
      <c r="I20" s="121"/>
      <c r="J20" s="122"/>
      <c r="K20" s="123"/>
      <c r="L20" s="9" t="s">
        <v>6</v>
      </c>
      <c r="M20" s="2" t="s">
        <v>7</v>
      </c>
      <c r="N20" s="2" t="s">
        <v>7</v>
      </c>
      <c r="O20" s="2" t="s">
        <v>7</v>
      </c>
      <c r="P20" s="8" t="s">
        <v>7</v>
      </c>
      <c r="Q20" s="1"/>
      <c r="R20" s="1"/>
      <c r="S20" s="2" t="s">
        <v>88</v>
      </c>
      <c r="T20" s="2" t="s">
        <v>7</v>
      </c>
    </row>
    <row r="21" spans="1:20" ht="12.75" customHeight="1" x14ac:dyDescent="0.2">
      <c r="A21" s="47"/>
      <c r="B21" s="45"/>
      <c r="C21" s="18"/>
      <c r="D21" s="58"/>
      <c r="E21" s="58"/>
      <c r="F21" s="58"/>
      <c r="G21" s="58"/>
      <c r="H21" s="58"/>
      <c r="I21" s="61"/>
      <c r="J21" s="50"/>
      <c r="K21" s="51"/>
      <c r="L21" s="62"/>
      <c r="M21" s="56"/>
      <c r="N21" s="56"/>
      <c r="O21" s="56"/>
      <c r="P21" s="57"/>
      <c r="Q21" s="1"/>
      <c r="R21" s="1"/>
      <c r="S21" s="56"/>
      <c r="T21" s="56"/>
    </row>
    <row r="22" spans="1:20" ht="12.75" customHeight="1" x14ac:dyDescent="0.2">
      <c r="A22" s="47"/>
      <c r="B22" s="47"/>
      <c r="C22" s="12"/>
      <c r="D22" s="22"/>
      <c r="E22" s="78" t="s">
        <v>22</v>
      </c>
      <c r="F22" s="79"/>
      <c r="G22" s="14"/>
      <c r="H22" s="15"/>
      <c r="I22" s="15"/>
      <c r="J22" s="16"/>
      <c r="K22" s="17"/>
      <c r="L22" s="28"/>
      <c r="M22" s="20"/>
      <c r="N22" s="20"/>
      <c r="O22" s="20"/>
      <c r="P22" s="21"/>
      <c r="Q22" s="1"/>
      <c r="R22" s="1"/>
      <c r="S22" s="20"/>
      <c r="T22" s="20"/>
    </row>
    <row r="23" spans="1:20" ht="12.75" customHeight="1" x14ac:dyDescent="0.2">
      <c r="A23" s="45" t="s">
        <v>37</v>
      </c>
      <c r="B23" s="84" t="s">
        <v>38</v>
      </c>
      <c r="C23" s="63"/>
      <c r="D23" s="20" t="s">
        <v>78</v>
      </c>
      <c r="E23" s="29">
        <v>2150</v>
      </c>
      <c r="F23" s="29"/>
      <c r="G23" s="20" t="s">
        <v>15</v>
      </c>
      <c r="H23" s="20" t="s">
        <v>18</v>
      </c>
      <c r="I23" s="27"/>
      <c r="J23" s="35"/>
      <c r="K23" s="36"/>
      <c r="L23" s="20">
        <v>13</v>
      </c>
      <c r="M23" s="20"/>
      <c r="N23" s="20">
        <v>1</v>
      </c>
      <c r="O23" s="20">
        <v>1</v>
      </c>
      <c r="P23" s="21"/>
      <c r="Q23" s="1"/>
      <c r="R23" s="1"/>
      <c r="S23" s="64"/>
      <c r="T23" s="20"/>
    </row>
    <row r="24" spans="1:20" ht="12.75" customHeight="1" x14ac:dyDescent="0.2">
      <c r="A24" s="45"/>
      <c r="B24" s="84"/>
      <c r="C24" s="63"/>
      <c r="D24" s="20" t="s">
        <v>79</v>
      </c>
      <c r="E24" s="29" t="s">
        <v>80</v>
      </c>
      <c r="F24" s="29">
        <v>2206</v>
      </c>
      <c r="G24" s="20" t="s">
        <v>15</v>
      </c>
      <c r="H24" s="20" t="s">
        <v>81</v>
      </c>
      <c r="I24" s="27"/>
      <c r="J24" s="35"/>
      <c r="K24" s="36"/>
      <c r="L24" s="20">
        <v>14</v>
      </c>
      <c r="M24" s="20"/>
      <c r="N24" s="20">
        <v>1</v>
      </c>
      <c r="O24" s="20">
        <v>1</v>
      </c>
      <c r="P24" s="21"/>
      <c r="Q24" s="1"/>
      <c r="R24" s="1"/>
      <c r="S24" s="64"/>
      <c r="T24" s="20"/>
    </row>
    <row r="25" spans="1:20" ht="12.75" customHeight="1" x14ac:dyDescent="0.2">
      <c r="A25" s="47"/>
      <c r="B25" s="47"/>
      <c r="C25" s="63"/>
      <c r="D25" s="20"/>
      <c r="E25" s="20"/>
      <c r="F25" s="20"/>
      <c r="G25" s="20"/>
      <c r="H25" s="20" t="s">
        <v>82</v>
      </c>
      <c r="I25" s="27"/>
      <c r="J25" s="35"/>
      <c r="K25" s="36"/>
      <c r="L25" s="20"/>
      <c r="M25" s="20"/>
      <c r="N25" s="20">
        <v>1</v>
      </c>
      <c r="O25" s="20"/>
      <c r="P25" s="21"/>
      <c r="Q25" s="1"/>
      <c r="R25" s="1"/>
      <c r="S25" s="64"/>
      <c r="T25" s="20"/>
    </row>
    <row r="26" spans="1:20" ht="12.75" customHeight="1" x14ac:dyDescent="0.2">
      <c r="A26" s="47"/>
      <c r="B26" s="47"/>
      <c r="C26" s="63"/>
      <c r="D26" s="20" t="s">
        <v>83</v>
      </c>
      <c r="E26" s="20" t="s">
        <v>80</v>
      </c>
      <c r="F26" s="20">
        <v>2204</v>
      </c>
      <c r="G26" s="20" t="s">
        <v>13</v>
      </c>
      <c r="H26" s="20" t="s">
        <v>81</v>
      </c>
      <c r="I26" s="27"/>
      <c r="J26" s="35"/>
      <c r="K26" s="36"/>
      <c r="L26" s="20">
        <v>14</v>
      </c>
      <c r="M26" s="20"/>
      <c r="N26" s="20">
        <v>1</v>
      </c>
      <c r="O26" s="20">
        <v>1</v>
      </c>
      <c r="P26" s="21"/>
      <c r="Q26" s="1"/>
      <c r="R26" s="1"/>
      <c r="S26" s="20"/>
      <c r="T26" s="20"/>
    </row>
    <row r="27" spans="1:20" ht="12.75" customHeight="1" x14ac:dyDescent="0.2">
      <c r="A27" s="47"/>
      <c r="B27" s="47"/>
      <c r="C27" s="63"/>
      <c r="D27" s="20"/>
      <c r="E27" s="20"/>
      <c r="F27" s="20"/>
      <c r="G27" s="20"/>
      <c r="H27" s="20" t="s">
        <v>82</v>
      </c>
      <c r="I27" s="27"/>
      <c r="J27" s="35"/>
      <c r="K27" s="36"/>
      <c r="L27" s="20"/>
      <c r="M27" s="20"/>
      <c r="N27" s="20">
        <v>1</v>
      </c>
      <c r="O27" s="20"/>
      <c r="P27" s="21"/>
      <c r="Q27" s="1"/>
      <c r="R27" s="1"/>
      <c r="S27" s="20"/>
      <c r="T27" s="20"/>
    </row>
    <row r="28" spans="1:20" ht="12.75" customHeight="1" x14ac:dyDescent="0.2">
      <c r="A28" s="47"/>
      <c r="B28" s="47"/>
      <c r="C28" s="63"/>
      <c r="D28" s="20" t="s">
        <v>84</v>
      </c>
      <c r="E28" s="20">
        <v>2285</v>
      </c>
      <c r="F28" s="20"/>
      <c r="G28" s="20" t="s">
        <v>15</v>
      </c>
      <c r="H28" s="20" t="s">
        <v>85</v>
      </c>
      <c r="I28" s="27"/>
      <c r="J28" s="35"/>
      <c r="K28" s="36"/>
      <c r="L28" s="20">
        <v>14</v>
      </c>
      <c r="M28" s="20"/>
      <c r="N28" s="20">
        <v>1</v>
      </c>
      <c r="O28" s="20">
        <v>1</v>
      </c>
      <c r="P28" s="21"/>
      <c r="Q28" s="1"/>
      <c r="R28" s="1"/>
      <c r="S28" s="20"/>
      <c r="T28" s="20"/>
    </row>
    <row r="29" spans="1:20" ht="12.75" customHeight="1" x14ac:dyDescent="0.2">
      <c r="A29" s="47"/>
      <c r="B29" s="47"/>
      <c r="C29" s="63"/>
      <c r="D29" s="20"/>
      <c r="E29" s="20"/>
      <c r="F29" s="20"/>
      <c r="G29" s="20"/>
      <c r="H29" s="20"/>
      <c r="I29" s="27"/>
      <c r="J29" s="35"/>
      <c r="K29" s="36"/>
      <c r="L29" s="20"/>
      <c r="M29" s="20"/>
      <c r="N29" s="20"/>
      <c r="O29" s="20"/>
      <c r="P29" s="21"/>
      <c r="Q29" s="1"/>
      <c r="R29" s="1"/>
      <c r="S29" s="64"/>
      <c r="T29" s="20"/>
    </row>
    <row r="30" spans="1:20" ht="12.75" customHeight="1" thickBot="1" x14ac:dyDescent="0.25">
      <c r="A30" s="47"/>
      <c r="B30" s="47"/>
      <c r="C30" s="65"/>
      <c r="D30" s="66"/>
      <c r="E30" s="2"/>
      <c r="F30" s="2"/>
      <c r="G30" s="2"/>
      <c r="H30" s="2"/>
      <c r="I30" s="24"/>
      <c r="J30" s="25"/>
      <c r="K30" s="26"/>
      <c r="L30" s="67"/>
      <c r="M30" s="2"/>
      <c r="N30" s="2"/>
      <c r="O30" s="2"/>
      <c r="P30" s="8"/>
      <c r="Q30" s="1"/>
      <c r="R30" s="1"/>
      <c r="S30" s="2"/>
      <c r="T30" s="2"/>
    </row>
    <row r="31" spans="1:20" ht="12.75" customHeight="1" thickBot="1" x14ac:dyDescent="0.25">
      <c r="A31" s="47"/>
      <c r="B31" s="68" t="s">
        <v>91</v>
      </c>
      <c r="C31" s="75" t="s">
        <v>40</v>
      </c>
      <c r="D31" s="76"/>
      <c r="E31" s="76"/>
      <c r="F31" s="76"/>
      <c r="G31" s="76"/>
      <c r="H31" s="76"/>
      <c r="I31" s="76"/>
      <c r="J31" s="76"/>
      <c r="K31" s="77"/>
      <c r="L31" s="31">
        <f>SUM(L23:L29)</f>
        <v>55</v>
      </c>
      <c r="M31" s="31">
        <f t="shared" ref="M31:P31" si="0">SUM(M23:M29)</f>
        <v>0</v>
      </c>
      <c r="N31" s="31">
        <f t="shared" si="0"/>
        <v>6</v>
      </c>
      <c r="O31" s="31">
        <f>SUM(O23:O29)</f>
        <v>4</v>
      </c>
      <c r="P31" s="32">
        <f t="shared" si="0"/>
        <v>0</v>
      </c>
      <c r="Q31" s="1"/>
      <c r="R31" s="1"/>
      <c r="S31" s="31">
        <f>SUM(S23:S29)</f>
        <v>0</v>
      </c>
      <c r="T31" s="31">
        <f>SUM(T23:T29)</f>
        <v>0</v>
      </c>
    </row>
    <row r="32" spans="1:20" ht="12.75" customHeight="1" x14ac:dyDescent="0.2">
      <c r="B32" s="3"/>
      <c r="C32" s="18"/>
      <c r="D32" s="58"/>
      <c r="E32" s="58"/>
      <c r="F32" s="58"/>
      <c r="G32" s="58"/>
      <c r="H32" s="58"/>
      <c r="I32" s="50"/>
      <c r="J32" s="50"/>
      <c r="K32" s="51"/>
      <c r="L32" s="56"/>
      <c r="M32" s="56"/>
      <c r="N32" s="56"/>
      <c r="O32" s="56"/>
      <c r="P32" s="57"/>
      <c r="Q32" s="1"/>
      <c r="R32" s="1"/>
      <c r="S32" s="56"/>
      <c r="T32" s="56"/>
    </row>
    <row r="33" spans="1:20" ht="12.75" customHeight="1" x14ac:dyDescent="0.2">
      <c r="A33" s="5" t="s">
        <v>41</v>
      </c>
      <c r="B33" s="46" t="s">
        <v>42</v>
      </c>
      <c r="C33" s="12"/>
      <c r="D33" s="33"/>
      <c r="E33" s="85" t="s">
        <v>23</v>
      </c>
      <c r="F33" s="86"/>
      <c r="G33" s="14"/>
      <c r="H33" s="14"/>
      <c r="I33" s="15"/>
      <c r="J33" s="16"/>
      <c r="K33" s="17"/>
      <c r="L33" s="20"/>
      <c r="M33" s="20"/>
      <c r="N33" s="20"/>
      <c r="O33" s="20"/>
      <c r="P33" s="21"/>
      <c r="Q33" s="1"/>
      <c r="R33" s="1"/>
      <c r="S33" s="20"/>
      <c r="T33" s="20"/>
    </row>
    <row r="34" spans="1:20" ht="12.75" customHeight="1" x14ac:dyDescent="0.2">
      <c r="A34" s="5"/>
      <c r="B34" s="46"/>
      <c r="C34" s="12"/>
      <c r="D34" s="20" t="s">
        <v>61</v>
      </c>
      <c r="E34" s="29">
        <v>78170</v>
      </c>
      <c r="F34" s="29">
        <v>78178</v>
      </c>
      <c r="G34" s="20" t="s">
        <v>15</v>
      </c>
      <c r="H34" s="20" t="s">
        <v>33</v>
      </c>
      <c r="I34" s="15"/>
      <c r="J34" s="16"/>
      <c r="K34" s="17"/>
      <c r="L34" s="20">
        <v>28</v>
      </c>
      <c r="M34" s="20"/>
      <c r="N34" s="20">
        <v>1</v>
      </c>
      <c r="O34" s="20">
        <v>2</v>
      </c>
      <c r="P34" s="21"/>
      <c r="Q34" s="1"/>
      <c r="R34" s="1"/>
      <c r="S34" s="20"/>
      <c r="T34" s="20"/>
    </row>
    <row r="35" spans="1:20" ht="12.75" customHeight="1" x14ac:dyDescent="0.2">
      <c r="B35" s="3"/>
      <c r="C35" s="12"/>
      <c r="D35" s="20" t="s">
        <v>62</v>
      </c>
      <c r="E35" s="29">
        <v>78178</v>
      </c>
      <c r="F35" s="29">
        <v>78202</v>
      </c>
      <c r="G35" s="20" t="s">
        <v>15</v>
      </c>
      <c r="H35" s="20" t="s">
        <v>59</v>
      </c>
      <c r="I35" s="15"/>
      <c r="J35" s="16"/>
      <c r="K35" s="17"/>
      <c r="L35" s="20">
        <v>14</v>
      </c>
      <c r="M35" s="20"/>
      <c r="N35" s="20">
        <v>1</v>
      </c>
      <c r="O35" s="20">
        <v>1</v>
      </c>
      <c r="P35" s="21"/>
      <c r="Q35" s="1"/>
      <c r="R35" s="1"/>
      <c r="S35" s="20"/>
      <c r="T35" s="20"/>
    </row>
    <row r="36" spans="1:20" ht="12.75" customHeight="1" x14ac:dyDescent="0.2">
      <c r="B36" s="3"/>
      <c r="C36" s="12"/>
      <c r="D36" s="20"/>
      <c r="E36" s="29"/>
      <c r="F36" s="29"/>
      <c r="G36" s="20"/>
      <c r="H36" s="20" t="s">
        <v>60</v>
      </c>
      <c r="I36" s="15"/>
      <c r="J36" s="16"/>
      <c r="K36" s="17"/>
      <c r="L36" s="20"/>
      <c r="M36" s="20"/>
      <c r="N36" s="20"/>
      <c r="O36" s="20"/>
      <c r="P36" s="21"/>
      <c r="Q36" s="1"/>
      <c r="R36" s="1"/>
      <c r="S36" s="20"/>
      <c r="T36" s="20"/>
    </row>
    <row r="37" spans="1:20" ht="12.75" customHeight="1" x14ac:dyDescent="0.2">
      <c r="A37" s="5"/>
      <c r="B37" s="46"/>
      <c r="C37" s="12"/>
      <c r="D37" s="20" t="s">
        <v>63</v>
      </c>
      <c r="E37" s="29">
        <v>78197</v>
      </c>
      <c r="F37" s="29">
        <v>78198</v>
      </c>
      <c r="G37" s="20" t="s">
        <v>15</v>
      </c>
      <c r="H37" s="20" t="s">
        <v>28</v>
      </c>
      <c r="I37" s="15"/>
      <c r="J37" s="16"/>
      <c r="K37" s="17"/>
      <c r="L37" s="20">
        <v>14</v>
      </c>
      <c r="M37" s="20"/>
      <c r="N37" s="20">
        <v>1</v>
      </c>
      <c r="O37" s="20">
        <v>1</v>
      </c>
      <c r="P37" s="21"/>
      <c r="Q37" s="1"/>
      <c r="R37" s="1"/>
      <c r="S37" s="20"/>
      <c r="T37" s="20"/>
    </row>
    <row r="38" spans="1:20" ht="12.75" customHeight="1" x14ac:dyDescent="0.2">
      <c r="A38" s="5"/>
      <c r="B38" s="6"/>
      <c r="C38" s="12"/>
      <c r="D38" s="20"/>
      <c r="E38" s="29"/>
      <c r="F38" s="29"/>
      <c r="G38" s="20"/>
      <c r="H38" s="20"/>
      <c r="I38" s="15"/>
      <c r="J38" s="16"/>
      <c r="K38" s="17"/>
      <c r="L38" s="20"/>
      <c r="M38" s="20"/>
      <c r="N38" s="20"/>
      <c r="O38" s="20"/>
      <c r="P38" s="21"/>
      <c r="Q38" s="1"/>
      <c r="R38" s="1"/>
      <c r="S38" s="20"/>
      <c r="T38" s="20"/>
    </row>
    <row r="39" spans="1:20" ht="12.75" customHeight="1" x14ac:dyDescent="0.2">
      <c r="A39" s="5"/>
      <c r="B39" s="6"/>
      <c r="C39" s="12"/>
      <c r="D39" s="20"/>
      <c r="E39" s="29" t="s">
        <v>57</v>
      </c>
      <c r="F39" s="29" t="s">
        <v>57</v>
      </c>
      <c r="G39" s="20"/>
      <c r="H39" s="20"/>
      <c r="I39" s="15"/>
      <c r="J39" s="16"/>
      <c r="K39" s="17"/>
      <c r="L39" s="20"/>
      <c r="M39" s="20"/>
      <c r="N39" s="20"/>
      <c r="O39" s="20"/>
      <c r="P39" s="21"/>
      <c r="Q39" s="1"/>
      <c r="R39" s="1"/>
      <c r="S39" s="20"/>
      <c r="T39" s="20"/>
    </row>
    <row r="40" spans="1:20" ht="12.75" customHeight="1" x14ac:dyDescent="0.2">
      <c r="B40" s="3"/>
      <c r="C40" s="12"/>
      <c r="D40" s="20" t="s">
        <v>64</v>
      </c>
      <c r="E40" s="29">
        <v>9949</v>
      </c>
      <c r="F40" s="29">
        <v>9956</v>
      </c>
      <c r="G40" s="20" t="s">
        <v>13</v>
      </c>
      <c r="H40" s="20" t="s">
        <v>16</v>
      </c>
      <c r="I40" s="15"/>
      <c r="J40" s="16"/>
      <c r="K40" s="17"/>
      <c r="L40" s="20">
        <v>14</v>
      </c>
      <c r="M40" s="20">
        <v>1</v>
      </c>
      <c r="N40" s="20">
        <v>1</v>
      </c>
      <c r="O40" s="20">
        <v>1</v>
      </c>
      <c r="P40" s="21"/>
      <c r="Q40" s="1"/>
      <c r="R40" s="1"/>
      <c r="S40" s="20"/>
      <c r="T40" s="20"/>
    </row>
    <row r="41" spans="1:20" ht="12.75" customHeight="1" thickBot="1" x14ac:dyDescent="0.25">
      <c r="B41" s="3"/>
      <c r="C41" s="12"/>
      <c r="D41" s="20"/>
      <c r="E41" s="29"/>
      <c r="F41" s="29"/>
      <c r="G41" s="20"/>
      <c r="H41" s="20" t="s">
        <v>58</v>
      </c>
      <c r="I41" s="15"/>
      <c r="J41" s="16"/>
      <c r="K41" s="17"/>
      <c r="L41" s="20"/>
      <c r="M41" s="20"/>
      <c r="N41" s="20"/>
      <c r="O41" s="20"/>
      <c r="P41" s="21"/>
      <c r="Q41" s="1"/>
      <c r="R41" s="1"/>
      <c r="S41" s="20"/>
      <c r="T41" s="20"/>
    </row>
    <row r="42" spans="1:20" ht="12.75" customHeight="1" thickBot="1" x14ac:dyDescent="0.25">
      <c r="B42" s="69" t="s">
        <v>92</v>
      </c>
      <c r="C42" s="75" t="s">
        <v>43</v>
      </c>
      <c r="D42" s="76"/>
      <c r="E42" s="76"/>
      <c r="F42" s="76"/>
      <c r="G42" s="76"/>
      <c r="H42" s="76"/>
      <c r="I42" s="76"/>
      <c r="J42" s="76"/>
      <c r="K42" s="77"/>
      <c r="L42" s="31">
        <f>SUM(L34:L41)</f>
        <v>70</v>
      </c>
      <c r="M42" s="31">
        <f>SUM(M34:M41)</f>
        <v>1</v>
      </c>
      <c r="N42" s="31">
        <f>SUM(N34:N41)</f>
        <v>4</v>
      </c>
      <c r="O42" s="31">
        <f>SUM(O34:O41)</f>
        <v>5</v>
      </c>
      <c r="P42" s="32">
        <f>SUM(P34:P41)</f>
        <v>0</v>
      </c>
      <c r="Q42" s="1"/>
      <c r="R42" s="1"/>
      <c r="S42" s="31">
        <f t="shared" ref="S42:T42" si="1">SUM(S34:S41)</f>
        <v>0</v>
      </c>
      <c r="T42" s="31">
        <f t="shared" si="1"/>
        <v>0</v>
      </c>
    </row>
    <row r="43" spans="1:20" ht="12.75" customHeight="1" x14ac:dyDescent="0.2">
      <c r="B43" s="3"/>
      <c r="C43" s="18"/>
      <c r="D43" s="58"/>
      <c r="E43" s="58"/>
      <c r="F43" s="58"/>
      <c r="G43" s="58"/>
      <c r="H43" s="58"/>
      <c r="I43" s="50"/>
      <c r="J43" s="50"/>
      <c r="K43" s="51"/>
      <c r="L43" s="56"/>
      <c r="M43" s="56"/>
      <c r="N43" s="56"/>
      <c r="O43" s="56"/>
      <c r="P43" s="57"/>
      <c r="Q43" s="1"/>
      <c r="R43" s="1"/>
      <c r="S43" s="56"/>
      <c r="T43" s="56"/>
    </row>
    <row r="44" spans="1:20" ht="12.75" customHeight="1" x14ac:dyDescent="0.2">
      <c r="A44" s="4" t="s">
        <v>34</v>
      </c>
      <c r="B44" s="49" t="s">
        <v>44</v>
      </c>
      <c r="C44" s="12"/>
      <c r="D44" s="33"/>
      <c r="E44" s="98" t="s">
        <v>24</v>
      </c>
      <c r="F44" s="98"/>
      <c r="G44" s="14"/>
      <c r="H44" s="14"/>
      <c r="I44" s="15"/>
      <c r="J44" s="16"/>
      <c r="K44" s="17"/>
      <c r="L44" s="20"/>
      <c r="M44" s="20"/>
      <c r="N44" s="20"/>
      <c r="O44" s="20"/>
      <c r="P44" s="21"/>
      <c r="Q44" s="1"/>
      <c r="R44" s="1"/>
      <c r="S44" s="20"/>
      <c r="T44" s="20"/>
    </row>
    <row r="45" spans="1:20" ht="12.75" customHeight="1" x14ac:dyDescent="0.2">
      <c r="A45" s="4"/>
      <c r="B45" s="49"/>
      <c r="C45" s="12"/>
      <c r="D45" s="20" t="s">
        <v>46</v>
      </c>
      <c r="E45" s="29">
        <v>9072</v>
      </c>
      <c r="F45" s="29">
        <v>9080</v>
      </c>
      <c r="G45" s="20" t="s">
        <v>13</v>
      </c>
      <c r="H45" s="20" t="s">
        <v>29</v>
      </c>
      <c r="I45" s="15"/>
      <c r="J45" s="16"/>
      <c r="K45" s="17"/>
      <c r="L45" s="20">
        <v>14</v>
      </c>
      <c r="M45" s="20">
        <v>1</v>
      </c>
      <c r="N45" s="20">
        <v>1</v>
      </c>
      <c r="O45" s="20">
        <v>1</v>
      </c>
      <c r="P45" s="21"/>
      <c r="Q45" s="1"/>
      <c r="R45" s="1"/>
      <c r="S45" s="20"/>
      <c r="T45" s="20"/>
    </row>
    <row r="46" spans="1:20" ht="12.75" customHeight="1" thickBot="1" x14ac:dyDescent="0.25">
      <c r="B46" s="3"/>
      <c r="C46" s="12"/>
      <c r="D46" s="20"/>
      <c r="E46" s="29"/>
      <c r="F46" s="29"/>
      <c r="G46" s="20"/>
      <c r="H46" s="20"/>
      <c r="I46" s="15"/>
      <c r="J46" s="16"/>
      <c r="K46" s="17"/>
      <c r="L46" s="20"/>
      <c r="M46" s="20"/>
      <c r="N46" s="20"/>
      <c r="O46" s="20"/>
      <c r="P46" s="21"/>
      <c r="Q46" s="1"/>
      <c r="R46" s="1"/>
      <c r="S46" s="20"/>
      <c r="T46" s="20"/>
    </row>
    <row r="47" spans="1:20" ht="12.75" customHeight="1" thickBot="1" x14ac:dyDescent="0.25">
      <c r="B47" s="68" t="s">
        <v>91</v>
      </c>
      <c r="C47" s="75" t="s">
        <v>45</v>
      </c>
      <c r="D47" s="76"/>
      <c r="E47" s="76"/>
      <c r="F47" s="76"/>
      <c r="G47" s="76"/>
      <c r="H47" s="76"/>
      <c r="I47" s="76"/>
      <c r="J47" s="76"/>
      <c r="K47" s="77"/>
      <c r="L47" s="31">
        <f>SUM(L45:L46)</f>
        <v>14</v>
      </c>
      <c r="M47" s="31">
        <f>SUM(M45:M46)</f>
        <v>1</v>
      </c>
      <c r="N47" s="31">
        <f>SUM(N45:N46)</f>
        <v>1</v>
      </c>
      <c r="O47" s="31">
        <f>SUM(O45:O46)</f>
        <v>1</v>
      </c>
      <c r="P47" s="32">
        <f>SUM(P45:P46)</f>
        <v>0</v>
      </c>
      <c r="Q47" s="1"/>
      <c r="R47" s="1"/>
      <c r="S47" s="31">
        <f t="shared" ref="S47:T47" si="2">SUM(S45:S46)</f>
        <v>0</v>
      </c>
      <c r="T47" s="31">
        <f t="shared" si="2"/>
        <v>0</v>
      </c>
    </row>
    <row r="48" spans="1:20" ht="12.75" customHeight="1" x14ac:dyDescent="0.2">
      <c r="B48" s="3"/>
      <c r="C48" s="18"/>
      <c r="D48" s="58"/>
      <c r="E48" s="58"/>
      <c r="F48" s="58"/>
      <c r="G48" s="58"/>
      <c r="H48" s="58"/>
      <c r="I48" s="50"/>
      <c r="J48" s="50"/>
      <c r="K48" s="51"/>
      <c r="L48" s="56"/>
      <c r="M48" s="56"/>
      <c r="N48" s="56"/>
      <c r="O48" s="56"/>
      <c r="P48" s="57"/>
      <c r="Q48" s="1"/>
      <c r="R48" s="1"/>
      <c r="S48" s="56"/>
      <c r="T48" s="56"/>
    </row>
    <row r="49" spans="1:20" ht="12.75" customHeight="1" x14ac:dyDescent="0.2">
      <c r="A49" s="4" t="s">
        <v>47</v>
      </c>
      <c r="B49" s="49" t="s">
        <v>39</v>
      </c>
      <c r="C49" s="12"/>
      <c r="D49" s="23"/>
      <c r="E49" s="74" t="s">
        <v>25</v>
      </c>
      <c r="F49" s="74"/>
      <c r="G49" s="20"/>
      <c r="H49" s="20"/>
      <c r="I49" s="15"/>
      <c r="J49" s="16"/>
      <c r="K49" s="17"/>
      <c r="L49" s="20"/>
      <c r="M49" s="20"/>
      <c r="N49" s="20"/>
      <c r="O49" s="20"/>
      <c r="P49" s="21"/>
      <c r="Q49" s="1"/>
      <c r="R49" s="1"/>
      <c r="S49" s="20"/>
      <c r="T49" s="20"/>
    </row>
    <row r="50" spans="1:20" ht="12.75" customHeight="1" x14ac:dyDescent="0.2">
      <c r="B50" s="3"/>
      <c r="C50" s="12"/>
      <c r="D50" s="20" t="s">
        <v>52</v>
      </c>
      <c r="E50" s="29">
        <v>40029</v>
      </c>
      <c r="F50" s="29">
        <v>40030</v>
      </c>
      <c r="G50" s="20" t="s">
        <v>15</v>
      </c>
      <c r="H50" s="20" t="s">
        <v>30</v>
      </c>
      <c r="I50" s="15"/>
      <c r="J50" s="16"/>
      <c r="K50" s="17"/>
      <c r="L50" s="20">
        <v>14</v>
      </c>
      <c r="M50" s="20">
        <v>1</v>
      </c>
      <c r="N50" s="20">
        <v>1</v>
      </c>
      <c r="O50" s="20">
        <v>1</v>
      </c>
      <c r="P50" s="21"/>
      <c r="Q50" s="1"/>
      <c r="R50" s="1"/>
      <c r="S50" s="20"/>
      <c r="T50" s="20"/>
    </row>
    <row r="51" spans="1:20" ht="12.75" customHeight="1" x14ac:dyDescent="0.2">
      <c r="B51" s="3"/>
      <c r="C51" s="12"/>
      <c r="D51" s="20" t="s">
        <v>51</v>
      </c>
      <c r="E51" s="29">
        <v>40029</v>
      </c>
      <c r="F51" s="29">
        <v>40030</v>
      </c>
      <c r="G51" s="20" t="s">
        <v>13</v>
      </c>
      <c r="H51" s="20" t="s">
        <v>30</v>
      </c>
      <c r="I51" s="15"/>
      <c r="J51" s="16"/>
      <c r="K51" s="17"/>
      <c r="L51" s="20">
        <v>14</v>
      </c>
      <c r="M51" s="20">
        <v>1</v>
      </c>
      <c r="N51" s="20">
        <v>1</v>
      </c>
      <c r="O51" s="20">
        <v>1</v>
      </c>
      <c r="P51" s="21"/>
      <c r="Q51" s="1"/>
      <c r="R51" s="1"/>
      <c r="S51" s="20"/>
      <c r="T51" s="20"/>
    </row>
    <row r="52" spans="1:20" ht="12.75" customHeight="1" x14ac:dyDescent="0.2">
      <c r="B52" s="3"/>
      <c r="C52" s="12"/>
      <c r="D52" s="20" t="s">
        <v>49</v>
      </c>
      <c r="E52" s="29">
        <v>40300</v>
      </c>
      <c r="F52" s="29">
        <v>40309</v>
      </c>
      <c r="G52" s="20" t="s">
        <v>13</v>
      </c>
      <c r="H52" s="20" t="s">
        <v>32</v>
      </c>
      <c r="I52" s="15"/>
      <c r="J52" s="16"/>
      <c r="K52" s="17"/>
      <c r="L52" s="20">
        <v>14</v>
      </c>
      <c r="M52" s="20"/>
      <c r="N52" s="20">
        <v>1</v>
      </c>
      <c r="O52" s="20">
        <v>1</v>
      </c>
      <c r="P52" s="21"/>
      <c r="Q52" s="1"/>
      <c r="R52" s="1"/>
      <c r="S52" s="20"/>
      <c r="T52" s="20"/>
    </row>
    <row r="53" spans="1:20" ht="12.75" customHeight="1" x14ac:dyDescent="0.2">
      <c r="B53" s="3"/>
      <c r="C53" s="12"/>
      <c r="D53" s="20"/>
      <c r="E53" s="29"/>
      <c r="F53" s="29"/>
      <c r="G53" s="20"/>
      <c r="H53" s="20" t="s">
        <v>31</v>
      </c>
      <c r="I53" s="15"/>
      <c r="J53" s="16"/>
      <c r="K53" s="17"/>
      <c r="L53" s="20"/>
      <c r="M53" s="20"/>
      <c r="N53" s="20"/>
      <c r="O53" s="20"/>
      <c r="P53" s="21"/>
      <c r="Q53" s="1"/>
      <c r="R53" s="1"/>
      <c r="S53" s="20"/>
      <c r="T53" s="20"/>
    </row>
    <row r="54" spans="1:20" ht="12.75" customHeight="1" x14ac:dyDescent="0.2">
      <c r="A54" s="4"/>
      <c r="B54" s="49"/>
      <c r="C54" s="12"/>
      <c r="D54" s="20" t="s">
        <v>50</v>
      </c>
      <c r="E54" s="29">
        <v>40300</v>
      </c>
      <c r="F54" s="29">
        <v>40310</v>
      </c>
      <c r="G54" s="20" t="s">
        <v>15</v>
      </c>
      <c r="H54" s="20" t="s">
        <v>32</v>
      </c>
      <c r="I54" s="15"/>
      <c r="J54" s="16"/>
      <c r="K54" s="17"/>
      <c r="L54" s="20">
        <v>14</v>
      </c>
      <c r="M54" s="20"/>
      <c r="N54" s="20">
        <v>1</v>
      </c>
      <c r="O54" s="20">
        <v>1</v>
      </c>
      <c r="P54" s="21"/>
      <c r="Q54" s="1"/>
      <c r="R54" s="1"/>
      <c r="S54" s="20"/>
      <c r="T54" s="20"/>
    </row>
    <row r="55" spans="1:20" ht="12.75" customHeight="1" thickBot="1" x14ac:dyDescent="0.25">
      <c r="B55" s="3"/>
      <c r="C55" s="12"/>
      <c r="D55" s="20"/>
      <c r="E55" s="29"/>
      <c r="F55" s="29"/>
      <c r="G55" s="20"/>
      <c r="H55" s="20" t="s">
        <v>31</v>
      </c>
      <c r="I55" s="15"/>
      <c r="J55" s="16"/>
      <c r="K55" s="17"/>
      <c r="L55" s="20"/>
      <c r="M55" s="20"/>
      <c r="N55" s="20"/>
      <c r="O55" s="20"/>
      <c r="P55" s="21"/>
      <c r="Q55" s="1"/>
      <c r="R55" s="1"/>
      <c r="S55" s="20"/>
      <c r="T55" s="20"/>
    </row>
    <row r="56" spans="1:20" ht="12.75" customHeight="1" thickBot="1" x14ac:dyDescent="0.25">
      <c r="B56" s="68" t="s">
        <v>91</v>
      </c>
      <c r="C56" s="75" t="s">
        <v>48</v>
      </c>
      <c r="D56" s="76"/>
      <c r="E56" s="76"/>
      <c r="F56" s="76"/>
      <c r="G56" s="76"/>
      <c r="H56" s="76"/>
      <c r="I56" s="76"/>
      <c r="J56" s="76"/>
      <c r="K56" s="77"/>
      <c r="L56" s="31">
        <f>SUM(L50:L55)</f>
        <v>56</v>
      </c>
      <c r="M56" s="31">
        <f>SUM(M50:M55)</f>
        <v>2</v>
      </c>
      <c r="N56" s="31">
        <f>SUM(N50:N55)</f>
        <v>4</v>
      </c>
      <c r="O56" s="31">
        <f>SUM(O50:O55)</f>
        <v>4</v>
      </c>
      <c r="P56" s="32">
        <f>SUM(P50:P55)</f>
        <v>0</v>
      </c>
      <c r="Q56" s="1"/>
      <c r="R56" s="1"/>
      <c r="S56" s="31">
        <f t="shared" ref="S56:T56" si="3">SUM(S50:S55)</f>
        <v>0</v>
      </c>
      <c r="T56" s="31">
        <f t="shared" si="3"/>
        <v>0</v>
      </c>
    </row>
    <row r="57" spans="1:20" ht="12.75" customHeight="1" x14ac:dyDescent="0.2">
      <c r="B57" s="3"/>
      <c r="C57" s="18"/>
      <c r="D57" s="58"/>
      <c r="E57" s="58"/>
      <c r="F57" s="58"/>
      <c r="G57" s="58"/>
      <c r="H57" s="58"/>
      <c r="I57" s="50"/>
      <c r="J57" s="50"/>
      <c r="K57" s="51"/>
      <c r="L57" s="56"/>
      <c r="M57" s="56"/>
      <c r="N57" s="56"/>
      <c r="O57" s="56"/>
      <c r="P57" s="57"/>
      <c r="Q57" s="1"/>
      <c r="R57" s="1"/>
      <c r="S57" s="56"/>
      <c r="T57" s="56"/>
    </row>
    <row r="58" spans="1:20" ht="12.75" customHeight="1" x14ac:dyDescent="0.2">
      <c r="A58" s="4" t="s">
        <v>67</v>
      </c>
      <c r="B58" s="49" t="s">
        <v>68</v>
      </c>
      <c r="C58" s="12"/>
      <c r="D58" s="13"/>
      <c r="E58" s="74" t="s">
        <v>26</v>
      </c>
      <c r="F58" s="74"/>
      <c r="G58" s="14"/>
      <c r="H58" s="15"/>
      <c r="I58" s="15"/>
      <c r="J58" s="16"/>
      <c r="K58" s="17"/>
      <c r="L58" s="20"/>
      <c r="M58" s="20"/>
      <c r="N58" s="20"/>
      <c r="O58" s="20"/>
      <c r="P58" s="21"/>
      <c r="Q58" s="1"/>
      <c r="R58" s="1"/>
      <c r="S58" s="20"/>
      <c r="T58" s="20"/>
    </row>
    <row r="59" spans="1:20" ht="12.75" customHeight="1" x14ac:dyDescent="0.2">
      <c r="B59" s="3"/>
      <c r="C59" s="12"/>
      <c r="D59" s="13"/>
      <c r="E59" s="20" t="s">
        <v>76</v>
      </c>
      <c r="F59" s="20" t="s">
        <v>76</v>
      </c>
      <c r="G59" s="14"/>
      <c r="H59" s="15"/>
      <c r="I59" s="15"/>
      <c r="J59" s="16"/>
      <c r="K59" s="17"/>
      <c r="L59" s="38"/>
      <c r="M59" s="20"/>
      <c r="N59" s="20"/>
      <c r="O59" s="20"/>
      <c r="P59" s="21"/>
      <c r="Q59" s="1"/>
      <c r="R59" s="1"/>
      <c r="S59" s="20"/>
      <c r="T59" s="20"/>
    </row>
    <row r="60" spans="1:20" ht="12.75" customHeight="1" x14ac:dyDescent="0.2">
      <c r="A60" s="4"/>
      <c r="B60" s="49"/>
      <c r="C60" s="34"/>
      <c r="D60" s="28" t="s">
        <v>69</v>
      </c>
      <c r="E60" s="29">
        <v>50021</v>
      </c>
      <c r="F60" s="29">
        <v>50038</v>
      </c>
      <c r="G60" s="20" t="s">
        <v>13</v>
      </c>
      <c r="H60" s="27" t="s">
        <v>16</v>
      </c>
      <c r="I60" s="27"/>
      <c r="J60" s="35"/>
      <c r="K60" s="36"/>
      <c r="L60" s="37">
        <v>14</v>
      </c>
      <c r="M60" s="20">
        <v>1</v>
      </c>
      <c r="N60" s="20">
        <v>1</v>
      </c>
      <c r="O60" s="20">
        <v>1</v>
      </c>
      <c r="P60" s="21"/>
      <c r="Q60" s="1"/>
      <c r="R60" s="1"/>
      <c r="S60" s="20"/>
      <c r="T60" s="20"/>
    </row>
    <row r="61" spans="1:20" ht="12.75" customHeight="1" x14ac:dyDescent="0.2">
      <c r="A61" s="4"/>
      <c r="B61" s="59"/>
      <c r="C61" s="34"/>
      <c r="D61" s="28" t="s">
        <v>70</v>
      </c>
      <c r="E61" s="29">
        <v>50038</v>
      </c>
      <c r="F61" s="29">
        <v>50087</v>
      </c>
      <c r="G61" s="20" t="s">
        <v>13</v>
      </c>
      <c r="H61" s="27" t="s">
        <v>33</v>
      </c>
      <c r="I61" s="27"/>
      <c r="J61" s="35"/>
      <c r="K61" s="36"/>
      <c r="L61" s="37"/>
      <c r="M61" s="20"/>
      <c r="N61" s="20"/>
      <c r="O61" s="20"/>
      <c r="P61" s="21">
        <v>1</v>
      </c>
      <c r="Q61" s="1"/>
      <c r="R61" s="1"/>
      <c r="S61" s="20"/>
      <c r="T61" s="20"/>
    </row>
    <row r="62" spans="1:20" ht="12.75" customHeight="1" x14ac:dyDescent="0.2">
      <c r="A62" s="4"/>
      <c r="B62" s="59"/>
      <c r="C62" s="34"/>
      <c r="D62" s="28" t="s">
        <v>77</v>
      </c>
      <c r="E62" s="29">
        <v>50146</v>
      </c>
      <c r="F62" s="29">
        <v>50148</v>
      </c>
      <c r="G62" s="20" t="s">
        <v>13</v>
      </c>
      <c r="H62" s="27" t="s">
        <v>18</v>
      </c>
      <c r="I62" s="27"/>
      <c r="J62" s="35"/>
      <c r="K62" s="36"/>
      <c r="L62" s="37">
        <v>14</v>
      </c>
      <c r="M62" s="20"/>
      <c r="N62" s="20">
        <v>1</v>
      </c>
      <c r="O62" s="20">
        <v>1</v>
      </c>
      <c r="P62" s="21"/>
      <c r="Q62" s="1"/>
      <c r="R62" s="1"/>
      <c r="S62" s="20"/>
      <c r="T62" s="20"/>
    </row>
    <row r="63" spans="1:20" ht="12.75" customHeight="1" thickBot="1" x14ac:dyDescent="0.25">
      <c r="B63" s="10"/>
      <c r="C63" s="37"/>
      <c r="D63" s="38"/>
      <c r="E63" s="30"/>
      <c r="F63" s="39"/>
      <c r="G63" s="30"/>
      <c r="H63" s="40"/>
      <c r="I63" s="40"/>
      <c r="J63" s="41"/>
      <c r="K63" s="42"/>
      <c r="L63" s="37"/>
      <c r="M63" s="14"/>
      <c r="N63" s="22"/>
      <c r="O63" s="14"/>
      <c r="P63" s="19"/>
      <c r="Q63" s="1"/>
      <c r="R63" s="1"/>
      <c r="S63" s="22"/>
      <c r="T63" s="22"/>
    </row>
    <row r="64" spans="1:20" ht="12.75" customHeight="1" thickBot="1" x14ac:dyDescent="0.25">
      <c r="B64" s="70" t="s">
        <v>93</v>
      </c>
      <c r="C64" s="75" t="s">
        <v>71</v>
      </c>
      <c r="D64" s="76"/>
      <c r="E64" s="76"/>
      <c r="F64" s="76"/>
      <c r="G64" s="76"/>
      <c r="H64" s="76"/>
      <c r="I64" s="76"/>
      <c r="J64" s="76"/>
      <c r="K64" s="77"/>
      <c r="L64" s="31">
        <f>SUM(L60:L63)</f>
        <v>28</v>
      </c>
      <c r="M64" s="31">
        <f>SUM(M60:M63)</f>
        <v>1</v>
      </c>
      <c r="N64" s="31">
        <f>SUM(N60:N63)</f>
        <v>2</v>
      </c>
      <c r="O64" s="31">
        <f>SUM(O60:O63)</f>
        <v>2</v>
      </c>
      <c r="P64" s="32">
        <f>SUM(P60:P63)</f>
        <v>1</v>
      </c>
      <c r="Q64" s="1"/>
      <c r="R64" s="1"/>
      <c r="S64" s="31">
        <f t="shared" ref="S64:T64" si="4">SUM(S60:S63)</f>
        <v>0</v>
      </c>
      <c r="T64" s="31">
        <f t="shared" si="4"/>
        <v>0</v>
      </c>
    </row>
    <row r="65" spans="1:20" ht="12.75" customHeight="1" x14ac:dyDescent="0.2">
      <c r="B65" s="3"/>
      <c r="C65" s="18"/>
      <c r="D65" s="58"/>
      <c r="E65" s="58"/>
      <c r="F65" s="58"/>
      <c r="G65" s="58"/>
      <c r="H65" s="58"/>
      <c r="I65" s="50"/>
      <c r="J65" s="50"/>
      <c r="K65" s="51"/>
      <c r="L65" s="56"/>
      <c r="M65" s="56"/>
      <c r="N65" s="56"/>
      <c r="O65" s="56"/>
      <c r="P65" s="57"/>
      <c r="Q65" s="1"/>
      <c r="R65" s="1"/>
      <c r="S65" s="56"/>
      <c r="T65" s="56"/>
    </row>
    <row r="66" spans="1:20" ht="12.75" customHeight="1" x14ac:dyDescent="0.2">
      <c r="A66" s="4" t="s">
        <v>53</v>
      </c>
      <c r="B66" s="49" t="s">
        <v>54</v>
      </c>
      <c r="C66" s="12"/>
      <c r="D66" s="13"/>
      <c r="E66" s="74" t="s">
        <v>27</v>
      </c>
      <c r="F66" s="74"/>
      <c r="G66" s="14"/>
      <c r="H66" s="15"/>
      <c r="I66" s="15"/>
      <c r="J66" s="16"/>
      <c r="K66" s="17"/>
      <c r="L66" s="20"/>
      <c r="M66" s="20"/>
      <c r="N66" s="20"/>
      <c r="O66" s="20"/>
      <c r="P66" s="21"/>
      <c r="Q66" s="1"/>
      <c r="R66" s="1"/>
      <c r="S66" s="20"/>
      <c r="T66" s="20"/>
    </row>
    <row r="67" spans="1:20" ht="12.75" customHeight="1" x14ac:dyDescent="0.2">
      <c r="A67" s="4"/>
      <c r="B67" s="49"/>
      <c r="C67" s="34"/>
      <c r="D67" s="28" t="s">
        <v>56</v>
      </c>
      <c r="E67" s="29">
        <v>10000</v>
      </c>
      <c r="F67" s="29">
        <v>10008</v>
      </c>
      <c r="G67" s="20" t="s">
        <v>15</v>
      </c>
      <c r="H67" s="27" t="s">
        <v>18</v>
      </c>
      <c r="I67" s="27"/>
      <c r="J67" s="35"/>
      <c r="K67" s="36"/>
      <c r="L67" s="37">
        <v>14</v>
      </c>
      <c r="M67" s="20"/>
      <c r="N67" s="20">
        <v>1</v>
      </c>
      <c r="O67" s="20">
        <v>1</v>
      </c>
      <c r="P67" s="21"/>
      <c r="Q67" s="1"/>
      <c r="R67" s="1"/>
      <c r="S67" s="20"/>
      <c r="T67" s="20"/>
    </row>
    <row r="68" spans="1:20" ht="12.75" customHeight="1" thickBot="1" x14ac:dyDescent="0.25">
      <c r="B68" s="10"/>
      <c r="C68" s="37"/>
      <c r="D68" s="38"/>
      <c r="E68" s="30"/>
      <c r="F68" s="39"/>
      <c r="G68" s="30"/>
      <c r="H68" s="40"/>
      <c r="I68" s="40"/>
      <c r="J68" s="41"/>
      <c r="K68" s="42"/>
      <c r="L68" s="37"/>
      <c r="M68" s="14"/>
      <c r="N68" s="22"/>
      <c r="O68" s="14"/>
      <c r="P68" s="19"/>
      <c r="Q68" s="1"/>
      <c r="R68" s="1"/>
      <c r="S68" s="22"/>
      <c r="T68" s="22"/>
    </row>
    <row r="69" spans="1:20" ht="12.75" customHeight="1" thickBot="1" x14ac:dyDescent="0.25">
      <c r="B69" s="70" t="s">
        <v>93</v>
      </c>
      <c r="C69" s="75" t="s">
        <v>55</v>
      </c>
      <c r="D69" s="76"/>
      <c r="E69" s="76"/>
      <c r="F69" s="76"/>
      <c r="G69" s="76"/>
      <c r="H69" s="76"/>
      <c r="I69" s="76"/>
      <c r="J69" s="76"/>
      <c r="K69" s="77"/>
      <c r="L69" s="31">
        <f>SUM(L67:L68)</f>
        <v>14</v>
      </c>
      <c r="M69" s="31">
        <f>SUM(M67:M68)</f>
        <v>0</v>
      </c>
      <c r="N69" s="31">
        <f>SUM(N67:N68)</f>
        <v>1</v>
      </c>
      <c r="O69" s="31">
        <f>SUM(O67:O68)</f>
        <v>1</v>
      </c>
      <c r="P69" s="32">
        <f>SUM(P67:P68)</f>
        <v>0</v>
      </c>
      <c r="Q69" s="1"/>
      <c r="R69" s="1"/>
      <c r="S69" s="31">
        <f t="shared" ref="S69:T69" si="5">SUM(S67:S68)</f>
        <v>0</v>
      </c>
      <c r="T69" s="31">
        <f t="shared" si="5"/>
        <v>0</v>
      </c>
    </row>
    <row r="70" spans="1:20" ht="12.75" customHeight="1" x14ac:dyDescent="0.2">
      <c r="C70" s="90" t="s">
        <v>2</v>
      </c>
      <c r="D70" s="91"/>
      <c r="E70" s="91"/>
      <c r="F70" s="91"/>
      <c r="G70" s="91"/>
      <c r="H70" s="91"/>
      <c r="I70" s="91"/>
      <c r="J70" s="91"/>
      <c r="K70" s="92"/>
      <c r="L70" s="96">
        <f>L31+L42+L47+L56+L69+L64</f>
        <v>237</v>
      </c>
      <c r="M70" s="82">
        <f>M31+M42+M47+M56+M69+M64</f>
        <v>5</v>
      </c>
      <c r="N70" s="82">
        <f>N31+N42+N47+N56+N69+N64</f>
        <v>18</v>
      </c>
      <c r="O70" s="82">
        <f>O31+O42+O47+O56+O69+O64</f>
        <v>17</v>
      </c>
      <c r="P70" s="72">
        <f>P31+P42+P47+P56+P69+P64</f>
        <v>1</v>
      </c>
      <c r="Q70" s="7"/>
      <c r="R70" s="7"/>
      <c r="S70" s="80">
        <f t="shared" ref="S70:T70" si="6">S31+S42+S47+S56+S69+S64</f>
        <v>0</v>
      </c>
      <c r="T70" s="82">
        <f t="shared" si="6"/>
        <v>0</v>
      </c>
    </row>
    <row r="71" spans="1:20" ht="12.75" customHeight="1" thickBot="1" x14ac:dyDescent="0.25">
      <c r="C71" s="93"/>
      <c r="D71" s="94"/>
      <c r="E71" s="94"/>
      <c r="F71" s="94"/>
      <c r="G71" s="94"/>
      <c r="H71" s="94"/>
      <c r="I71" s="94"/>
      <c r="J71" s="94"/>
      <c r="K71" s="95"/>
      <c r="L71" s="97"/>
      <c r="M71" s="83"/>
      <c r="N71" s="83"/>
      <c r="O71" s="83"/>
      <c r="P71" s="73"/>
      <c r="S71" s="81"/>
      <c r="T71" s="83"/>
    </row>
  </sheetData>
  <mergeCells count="37">
    <mergeCell ref="S9:S19"/>
    <mergeCell ref="T9:T19"/>
    <mergeCell ref="L8:P8"/>
    <mergeCell ref="R9:R19"/>
    <mergeCell ref="C8:C20"/>
    <mergeCell ref="D8:D20"/>
    <mergeCell ref="E8:F19"/>
    <mergeCell ref="G8:G20"/>
    <mergeCell ref="H8:H20"/>
    <mergeCell ref="I8:K20"/>
    <mergeCell ref="L9:L19"/>
    <mergeCell ref="N9:N19"/>
    <mergeCell ref="P9:P19"/>
    <mergeCell ref="Q9:Q19"/>
    <mergeCell ref="O9:O19"/>
    <mergeCell ref="M9:M19"/>
    <mergeCell ref="M70:M71"/>
    <mergeCell ref="C47:K47"/>
    <mergeCell ref="E49:F49"/>
    <mergeCell ref="C56:K56"/>
    <mergeCell ref="E66:F66"/>
    <mergeCell ref="C69:K69"/>
    <mergeCell ref="C70:K71"/>
    <mergeCell ref="L70:L71"/>
    <mergeCell ref="C42:K42"/>
    <mergeCell ref="E44:F44"/>
    <mergeCell ref="T70:T71"/>
    <mergeCell ref="O70:O71"/>
    <mergeCell ref="N70:N71"/>
    <mergeCell ref="B23:B24"/>
    <mergeCell ref="C31:K31"/>
    <mergeCell ref="E33:F33"/>
    <mergeCell ref="P70:P71"/>
    <mergeCell ref="E58:F58"/>
    <mergeCell ref="C64:K64"/>
    <mergeCell ref="E22:F22"/>
    <mergeCell ref="S70:S71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Stage 3</vt:lpstr>
      <vt:lpstr>'Stage 3'!Print_Area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Robert Sabol</cp:lastModifiedBy>
  <cp:lastPrinted>2007-01-24T18:52:13Z</cp:lastPrinted>
  <dcterms:created xsi:type="dcterms:W3CDTF">2007-01-18T14:43:23Z</dcterms:created>
  <dcterms:modified xsi:type="dcterms:W3CDTF">2023-06-02T18:44:15Z</dcterms:modified>
</cp:coreProperties>
</file>